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ODSJEK\Sylabusi I ciklus inoviranje 2026\Kalku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<sst xmlns="http://schemas.openxmlformats.org/spreadsheetml/2006/main" count="86" uniqueCount="81">
  <si>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</si>
  <si>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</si>
  <si>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</si>
  <si>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</si>
  <si>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</si>
  <si>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</si>
  <si>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</si>
  <si>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</si>
  <si>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</si>
  <si>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</si>
  <si>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</si>
  <si>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</si>
  <si>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</si>
  <si>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</si>
  <si>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</si>
  <si>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</si>
  <si>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</si>
  <si>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</si>
  <si>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</si>
  <si>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</si>
  <si>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</si>
  <si>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</si>
  <si>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</si>
  <si>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</si>
  <si>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</si>
  <si>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</si>
  <si>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</si>
  <si>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</si>
  <si>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</si>
  <si>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</si>
  <si>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</si>
  <si>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</si>
  <si>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</si>
  <si>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</si>
  <si>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</si>
  <si>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</si>
  <si>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</si>
  <si>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</si>
  <si>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</si>
  <si>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</si>
  <si>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</si>
  <si>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</si>
  <si>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</si>
  <si>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</si>
  <si>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</si>
  <si>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</si>
  <si>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</si>
  <si>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</si>
  <si>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</si>
  <si>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</si>
  <si>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</si>
  <si>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</si>
  <si>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</si>
  <si>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</si>
  <si>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</si>
  <si>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</si>
  <si>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</si>
  <si>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</si>
  <si>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</si>
  <si>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</si>
  <si>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</si>
  <si>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</si>
  <si>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</si>
  <si>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</si>
  <si>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</si>
  <si>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</si>
  <si>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</si>
  <si>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</si>
  <si>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</si>
  <si>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</si>
  <si>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</si>
  <si>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</si>
  <si>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</si>
  <si>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</si>
  <si>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</si>
  <si>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</si>
  <si>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</si>
  <si>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</si>
  <si>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</si>
  <si>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Fizika II</t>
  </si>
  <si>
    <t xml:space="preserve">Hemija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</si>
</sst>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1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3" borderId="0" xfId="0" applyFill="1"/>
    <xf numFmtId="0" fontId="4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4" fillId="6" borderId="0" xfId="0" applyNumberFormat="1" applyFont="1" applyFill="1"/>
    <xf numFmtId="10" fontId="4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4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6" fillId="8" borderId="0" xfId="0" applyFont="1" applyFill="1"/>
    <xf numFmtId="0" fontId="6" fillId="0" borderId="0" xfId="0" applyFont="1"/>
    <xf numFmtId="0" fontId="6" fillId="8" borderId="1" xfId="0" applyFont="1" applyFill="1" applyBorder="1"/>
    <xf numFmtId="2" fontId="6" fillId="8" borderId="1" xfId="0" applyNumberFormat="1" applyFont="1" applyFill="1" applyBorder="1"/>
    <xf numFmtId="0" fontId="8" fillId="9" borderId="0" xfId="1" applyFont="1" applyFill="1" applyAlignment="1">
      <alignment horizontal="right"/>
    </xf>
    <xf numFmtId="2" fontId="8" fillId="9" borderId="0" xfId="1" applyNumberFormat="1" applyFont="1" applyFill="1"/>
    <xf numFmtId="0" fontId="8" fillId="9" borderId="0" xfId="1" applyFont="1" applyFill="1"/>
    <xf numFmtId="0" fontId="9" fillId="9" borderId="0" xfId="1" applyFont="1" applyFill="1" applyAlignment="1">
      <alignment horizontal="right"/>
    </xf>
    <xf numFmtId="0" fontId="9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9" fillId="9" borderId="0" xfId="1" applyFont="1" applyFill="1" applyAlignment="1">
      <alignment horizontal="left"/>
    </xf>
    <xf numFmtId="0" fontId="2" fillId="6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 wrapText="1"/>
    </xf>
    <xf numFmtId="0" fontId="5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H28" sqref="H2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39"/>
      <c r="F5" s="39"/>
      <c r="G5" s="39"/>
      <c r="H5" s="39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40" t="s">
        <v>80</v>
      </c>
      <c r="E6" s="39"/>
      <c r="F6" s="39"/>
      <c r="G6" s="39"/>
      <c r="H6" s="39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0" t="s">
        <v>79</v>
      </c>
      <c r="E7" s="39"/>
      <c r="F7" s="39"/>
      <c r="G7" s="39"/>
      <c r="H7" s="39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5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2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1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1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/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200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>
        <v>25</v>
      </c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7</v>
      </c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2</v>
      </c>
      <c r="I27" s="29"/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K16" sqref="K16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10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L18" sqref="L18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45</v>
      </c>
      <c r="H7" s="5"/>
      <c r="I7" s="6"/>
      <c r="J7" s="5"/>
      <c r="K7" s="7">
        <f>G7/$G$23</f>
        <v>0.35714285714285715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20</v>
      </c>
      <c r="H8" s="5"/>
      <c r="I8" s="6"/>
      <c r="J8" s="5"/>
      <c r="K8" s="7">
        <f t="shared" ref="K8:K22" si="0">G8/$G$23</f>
        <v>0.15873015873015872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25</v>
      </c>
      <c r="H9" s="5"/>
      <c r="I9" s="6"/>
      <c r="J9" s="5"/>
      <c r="K9" s="7">
        <f t="shared" si="0"/>
        <v>0.1984126984126984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25</v>
      </c>
      <c r="H17" s="5"/>
      <c r="I17" s="6"/>
      <c r="J17" s="5"/>
      <c r="K17" s="7">
        <f t="shared" si="0"/>
        <v>0.1984126984126984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7</v>
      </c>
      <c r="H18" s="5"/>
      <c r="I18" s="6"/>
      <c r="J18" s="5"/>
      <c r="K18" s="7">
        <f t="shared" si="0"/>
        <v>5.5555555555555552E-2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2</v>
      </c>
      <c r="H21" s="5"/>
      <c r="I21" s="6"/>
      <c r="J21" s="5"/>
      <c r="K21" s="7">
        <f t="shared" si="0"/>
        <v>1.5873015873015872E-2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2</v>
      </c>
      <c r="H22" s="5"/>
      <c r="I22" s="6"/>
      <c r="J22" s="5"/>
      <c r="K22" s="7">
        <f t="shared" si="0"/>
        <v>1.5873015873015872E-2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126</v>
      </c>
      <c r="H23" s="4"/>
      <c r="I23" s="8"/>
      <c r="J23" s="4"/>
      <c r="K23" s="9">
        <f>SUM(K7:K22)</f>
        <v>0.99999999999999978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4.2</v>
      </c>
      <c r="I25" s="20" t="s">
        <v>32</v>
      </c>
      <c r="J25" s="21">
        <f>G23/25</f>
        <v>5.04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G16" sqref="G16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 xml:space="preserve">Hemija </v>
      </c>
    </row>
    <row r="6" spans="1:2">
      <c r="A6" s="18" t="s">
        <v>2</v>
      </c>
      <c r="B6" s="18" t="str">
        <f>Aktivnosti!D7</f>
        <v>Fizika II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81</v>
      </c>
    </row>
    <row r="9" spans="1:2">
      <c r="A9" s="18" t="s">
        <v>68</v>
      </c>
      <c r="B9" s="19">
        <f>IF(Proračun!G24="OK",B7+B8,"")</f>
        <v>126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2026-04-28T08:57:20Z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